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Y:\SERVICES\DEPR\ECHANGES\1-ADMINISTRATIF CONTRATS\0-Dossiers 2025\2- Marchés\2025\Dynamique sociale de la transition\2025AC000084_Marché à lot baromètre_AR_LP\retour SJ  corrigé et à revoir avec PB\"/>
    </mc:Choice>
  </mc:AlternateContent>
  <xr:revisionPtr revIDLastSave="0" documentId="13_ncr:1_{82185FE0-65EE-44DA-BB17-36FC99B4711C}" xr6:coauthVersionLast="47" xr6:coauthVersionMax="47" xr10:uidLastSave="{00000000-0000-0000-0000-000000000000}"/>
  <bookViews>
    <workbookView xWindow="-103" yWindow="-103" windowWidth="16663" windowHeight="8743" activeTab="3" xr2:uid="{F48F053A-8A23-4590-ACA3-D870C31A8342}"/>
  </bookViews>
  <sheets>
    <sheet name="lot 1" sheetId="7" r:id="rId1"/>
    <sheet name="lot 2" sheetId="5" r:id="rId2"/>
    <sheet name="lot 3" sheetId="9" r:id="rId3"/>
    <sheet name="lot 4" sheetId="11"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11" l="1"/>
  <c r="I8" i="11" s="1"/>
  <c r="G7" i="9"/>
  <c r="I7" i="9" s="1"/>
  <c r="G15" i="5"/>
  <c r="I15" i="5" s="1"/>
  <c r="I12" i="7"/>
  <c r="G12" i="7"/>
  <c r="I4" i="11"/>
  <c r="I5" i="11"/>
  <c r="I6" i="11"/>
  <c r="I7" i="11"/>
  <c r="G4" i="11"/>
  <c r="G5" i="11"/>
  <c r="G6" i="11"/>
  <c r="G7" i="11"/>
  <c r="G3" i="11"/>
  <c r="I3" i="11" s="1"/>
  <c r="I4" i="9"/>
  <c r="I5" i="9"/>
  <c r="I6" i="9"/>
  <c r="G4" i="9"/>
  <c r="G3" i="9"/>
  <c r="I3" i="9" s="1"/>
  <c r="G5" i="9"/>
  <c r="G6" i="9"/>
  <c r="I13" i="5"/>
  <c r="G13" i="5"/>
  <c r="G14" i="5"/>
  <c r="I14" i="5" s="1"/>
  <c r="G3" i="5"/>
  <c r="I3" i="5" s="1"/>
  <c r="G12" i="5"/>
  <c r="I12" i="5" s="1"/>
  <c r="I11" i="5"/>
  <c r="G11" i="5"/>
  <c r="G10" i="5"/>
  <c r="I10" i="5" s="1"/>
  <c r="G9" i="5"/>
  <c r="I9" i="5" s="1"/>
  <c r="G8" i="5"/>
  <c r="I8" i="5" s="1"/>
  <c r="G7" i="5"/>
  <c r="I7" i="5" s="1"/>
  <c r="G6" i="5"/>
  <c r="I6" i="5" s="1"/>
  <c r="G5" i="5"/>
  <c r="I5" i="5" s="1"/>
  <c r="G4" i="5"/>
  <c r="I4" i="5" s="1"/>
  <c r="I4" i="7"/>
  <c r="I5" i="7"/>
  <c r="I6" i="7"/>
  <c r="I7" i="7"/>
  <c r="I8" i="7"/>
  <c r="I9" i="7"/>
  <c r="I10" i="7"/>
  <c r="I11" i="7"/>
  <c r="I3" i="7"/>
  <c r="G4" i="7"/>
  <c r="G5" i="7"/>
  <c r="G6" i="7"/>
  <c r="G7" i="7"/>
  <c r="G8" i="7"/>
  <c r="G9" i="7"/>
  <c r="G10" i="7"/>
  <c r="G11" i="7"/>
  <c r="G3" i="7"/>
</calcChain>
</file>

<file path=xl/sharedStrings.xml><?xml version="1.0" encoding="utf-8"?>
<sst xmlns="http://schemas.openxmlformats.org/spreadsheetml/2006/main" count="146" uniqueCount="43">
  <si>
    <t>Enquete auprès de 500 élus locaux</t>
  </si>
  <si>
    <t>Enquête auprès de 400 dirigeants d'entreprises de 50 salariés et plus</t>
  </si>
  <si>
    <t>Enquête auprès de 500 ultramarins</t>
  </si>
  <si>
    <t>Sur-échantillon de 800 jeunes</t>
  </si>
  <si>
    <t>Sur-échantillon de 800 personnes avec des bas revenus</t>
  </si>
  <si>
    <t>Sur-échantillon de 800 personnes avec des très hauts revenus</t>
  </si>
  <si>
    <t>Sur-échantillon de 800 personnes âgées de 55 ans et plus</t>
  </si>
  <si>
    <t>Approfondissement de certaines analyses ou profils à partir de la base de données concaténées</t>
  </si>
  <si>
    <t>fichiers excel et csv tris à plat et tris croisés + rapport ppt + rapport word + synthèse + support de restitution</t>
  </si>
  <si>
    <t>Enquête auprès de 200 Parlementaires</t>
  </si>
  <si>
    <t>Scénarios LOT 3: qualité de l'air</t>
  </si>
  <si>
    <t>Scénarios LOT 4: Energies renouvelables</t>
  </si>
  <si>
    <t>Scénarios LOT 1: Sobriétés et modes de vie</t>
  </si>
  <si>
    <t>Scénarios LOT 2: Les représentations du changement climatique</t>
  </si>
  <si>
    <t>Enquête auprès de 500 agriculteurs</t>
  </si>
  <si>
    <t>Enquête auprès de 500 personnes vivant dans des zones ayant subi des catastrophes naturelles</t>
  </si>
  <si>
    <t>Enquête auprès de 500 habitants de territoires ciblés (hyper-centres, périphérie des agglomérations, villes moyennes, zones rurales, territoires littoraux, montagneux, etc.)</t>
  </si>
  <si>
    <t>Unité (nbre de jours.homme)
(A)</t>
  </si>
  <si>
    <r>
      <t xml:space="preserve">Montant unitaire  HT en euros </t>
    </r>
    <r>
      <rPr>
        <b/>
        <sz val="12"/>
        <color rgb="FF0070C0"/>
        <rFont val="Calibri"/>
        <family val="2"/>
        <scheme val="minor"/>
      </rPr>
      <t>(à remplir par le candidat)</t>
    </r>
    <r>
      <rPr>
        <b/>
        <sz val="12"/>
        <color theme="1"/>
        <rFont val="Calibri"/>
        <family val="2"/>
        <scheme val="minor"/>
      </rPr>
      <t xml:space="preserve">
(B)</t>
    </r>
  </si>
  <si>
    <t>Commandes</t>
  </si>
  <si>
    <t>Livrables associés</t>
  </si>
  <si>
    <t>Détail des prestations</t>
  </si>
  <si>
    <r>
      <t xml:space="preserve">Coût unitaire </t>
    </r>
    <r>
      <rPr>
        <b/>
        <sz val="12"/>
        <color rgb="FFFF0000"/>
        <rFont val="Calibri"/>
        <family val="2"/>
        <scheme val="minor"/>
      </rPr>
      <t xml:space="preserve">contractuel </t>
    </r>
    <r>
      <rPr>
        <b/>
        <sz val="12"/>
        <color theme="1"/>
        <rFont val="Calibri"/>
        <family val="2"/>
        <scheme val="minor"/>
      </rPr>
      <t>en € HT
(C=A*B)</t>
    </r>
  </si>
  <si>
    <r>
      <t xml:space="preserve">Quantité estimative, non contractuelle, utilisée pour réaliser la comparaison des coûts des offres </t>
    </r>
    <r>
      <rPr>
        <b/>
        <sz val="12"/>
        <color rgb="FF0070C0"/>
        <rFont val="Calibri"/>
        <family val="2"/>
        <scheme val="minor"/>
      </rPr>
      <t>(à remplir par le commanditaire)</t>
    </r>
    <r>
      <rPr>
        <b/>
        <sz val="12"/>
        <color theme="1"/>
        <rFont val="Calibri"/>
        <family val="2"/>
        <scheme val="minor"/>
      </rPr>
      <t xml:space="preserve">
(D)</t>
    </r>
  </si>
  <si>
    <r>
      <t xml:space="preserve">Montant total HT en euros </t>
    </r>
    <r>
      <rPr>
        <b/>
        <sz val="12"/>
        <color rgb="FF0070C0"/>
        <rFont val="Calibri"/>
        <family val="2"/>
        <scheme val="minor"/>
      </rPr>
      <t>(à remplir par le candidat)</t>
    </r>
    <r>
      <rPr>
        <b/>
        <sz val="12"/>
        <color theme="1"/>
        <rFont val="Calibri"/>
        <family val="2"/>
        <scheme val="minor"/>
      </rPr>
      <t xml:space="preserve"> non contractuel, utilisée pour réaliser la comparaison des coûts des offres
(C*D)</t>
    </r>
  </si>
  <si>
    <r>
      <t xml:space="preserve">Montant total TTC en euros </t>
    </r>
    <r>
      <rPr>
        <b/>
        <sz val="12"/>
        <color rgb="FF0070C0"/>
        <rFont val="Calibri"/>
        <family val="2"/>
        <scheme val="minor"/>
      </rPr>
      <t>(à remplir par le candidat)</t>
    </r>
    <r>
      <rPr>
        <b/>
        <sz val="12"/>
        <color theme="1"/>
        <rFont val="Calibri"/>
        <family val="2"/>
        <scheme val="minor"/>
      </rPr>
      <t xml:space="preserve"> non contractuel, utilisé pour réaliser la comparaison des offres</t>
    </r>
  </si>
  <si>
    <t>Niveau de qualification de l'intervenant (directeur/expert, consultant sénior, junior…)</t>
  </si>
  <si>
    <t>Enquête auprès d'un échantillon représentatif de Français (4000 personnes)</t>
  </si>
  <si>
    <t>Questionnaire final propre + amendé 
Note méthodologique 
Rapport ppt avec l'ensemble des graphiques et tableaux issus des tris à plat et tris croisés 
Rapport d'analyse word 
Synthèse word 
Support de restitution ppt 
Fichier excel et csv avec les tris à plat et croisés 
Fichier de données concaténant l'ensemble des vagues mis à jour + dictionnaire des données</t>
  </si>
  <si>
    <t>Révision du questionnaire, 
Passation de l'enquête, 
Traitements statistiques et mise en forme des résultats, 
Analyse des résultats,
Restitution ADEME, 
Mise au propre du fichier de données et concaténation de l'ensemble des vagues</t>
  </si>
  <si>
    <t>Révision du questionnaire, 
Passation de l'enquête, 
Traitements statistiques et mise en forme des résultats, 
Analyse des résultats et comparaison avec le grand public et les vagues antérieures,
Restitution ADEME, 
Mise au propre du fichier de données</t>
  </si>
  <si>
    <t>Elaboration du questionnaire, 
Passation de l'enquête, 
Traitements statistiques et mise en forme des résultats, 
Analyse des résultats et comparaison avec la moyenne des Français et les vagues antérieures,
Restitution ADEME, 
Mise au propre du fichier de données</t>
  </si>
  <si>
    <t>Elaboration du questionnaire, 
Passation de l'enquête, 
Traitements statistiques et mise en forme des résultats, 
Analyse des résultats et comparaison avec la moyenne des Français,
Restitution ADEME, 
Mise au propre du fichier de données</t>
  </si>
  <si>
    <t>Traitements statistiques et mise en forme des résultats, 
Analyse des résultats 
Restitution ADEME, 
Mise au propre du fichier de données</t>
  </si>
  <si>
    <t>Sur-échantillon de 800 personnes avec des (très) hauts revenus</t>
  </si>
  <si>
    <t>Enquête auprès d'un échantillon représentatif de Français (2000 personnes)</t>
  </si>
  <si>
    <t>Elaboration du questionnaire, 
Passation de l'enquête, 
Traitements statistiques et mise en forme des résultats, 
Analyse des résultats et comparaison avec le grand public,
Restitution ADEME, 
Mise au propre du fichier de données</t>
  </si>
  <si>
    <t>Enquête auprès d'un échantillon représentatif de Français (1500 personnes)</t>
  </si>
  <si>
    <t>Questionnaire final propre + amendé 
Note méthodologique 
Rapport ppt avec l'ensemble des graphiques et tableaux issus des tris à plat et tris croisés + la typologie
Rapport d'analyse word 
Synthèse transversale word + synthèses thématiques
Support de restitution ppt 
Fichier excel et csv avec les tris à plat et croisés 
Fichier de données concaténant l'ensemble des vagues mis à jour + dictionnaire des données</t>
  </si>
  <si>
    <t>Présentation des résultats à l'externe dans le cadre d'un webinaire ou d'un évènement en présentiel</t>
  </si>
  <si>
    <t>Adaptation au besoin du support de présentation + intervention</t>
  </si>
  <si>
    <t>support de présentation ppt</t>
  </si>
  <si>
    <r>
      <t xml:space="preserve">Quantité estimative, non contractuelle sur 4 ans, utilisée pour réaliser la comparaison des coûts des offres </t>
    </r>
    <r>
      <rPr>
        <b/>
        <sz val="12"/>
        <color rgb="FF0070C0"/>
        <rFont val="Calibri"/>
        <family val="2"/>
        <scheme val="minor"/>
      </rPr>
      <t>(à remplir par le commanditaire)</t>
    </r>
    <r>
      <rPr>
        <b/>
        <sz val="12"/>
        <color theme="1"/>
        <rFont val="Calibri"/>
        <family val="2"/>
        <scheme val="minor"/>
      </rPr>
      <t xml:space="preserve">
(D)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</si>
</sst>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2"/>
      <color theme="1"/>
      <name val="Calibri"/>
      <family val="2"/>
      <scheme val="minor"/>
    </font>
    <font>
      <sz val="12"/>
      <color theme="1"/>
      <name val="Calibri"/>
      <family val="2"/>
      <scheme val="minor"/>
    </font>
    <font>
      <sz val="8"/>
      <name val="Calibri"/>
      <family val="2"/>
      <scheme val="minor"/>
    </font>
    <font>
      <b/>
      <sz val="12"/>
      <color rgb="FF0070C0"/>
      <name val="Calibri"/>
      <family val="2"/>
      <scheme val="minor"/>
    </font>
    <font>
      <b/>
      <sz val="11"/>
      <color theme="1"/>
      <name val="Calibri"/>
      <family val="2"/>
      <scheme val="minor"/>
    </font>
    <font>
      <b/>
      <sz val="12"/>
      <color rgb="FFFF0000"/>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7">
    <xf numFmtId="0" fontId="0" fillId="0" borderId="0" xfId="0"/>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0" fillId="0" borderId="1" xfId="0" applyBorder="1" applyAlignment="1">
      <alignment horizontal="left" wrapText="1"/>
    </xf>
    <xf numFmtId="0" fontId="0" fillId="0" borderId="1" xfId="0" applyBorder="1" applyAlignment="1">
      <alignment horizontal="left" vertical="center" wrapText="1"/>
    </xf>
    <xf numFmtId="0" fontId="0" fillId="0" borderId="0" xfId="0" applyAlignment="1">
      <alignment horizontal="left"/>
    </xf>
    <xf numFmtId="0" fontId="1" fillId="0" borderId="1" xfId="0" applyFont="1" applyBorder="1" applyAlignment="1">
      <alignment horizontal="left" wrapText="1"/>
    </xf>
    <xf numFmtId="0" fontId="0" fillId="0" borderId="1" xfId="0" applyBorder="1"/>
    <xf numFmtId="0" fontId="1" fillId="0" borderId="0" xfId="0" applyFont="1" applyAlignment="1">
      <alignment horizontal="left" wrapText="1"/>
    </xf>
    <xf numFmtId="0" fontId="5" fillId="0" borderId="1" xfId="0" applyFont="1" applyBorder="1" applyAlignment="1">
      <alignment horizontal="left"/>
    </xf>
    <xf numFmtId="0" fontId="6" fillId="0" borderId="0" xfId="0" applyFont="1" applyAlignment="1">
      <alignment horizontal="left" wrapText="1"/>
    </xf>
    <xf numFmtId="0" fontId="0" fillId="0" borderId="2" xfId="0"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49576-8BD7-4A7E-A103-44C1E5D32A04}">
  <dimension ref="A1:J12"/>
  <sheetViews>
    <sheetView topLeftCell="D1" workbookViewId="0">
      <selection activeCell="H4" sqref="H4"/>
    </sheetView>
  </sheetViews>
  <sheetFormatPr baseColWidth="10" defaultRowHeight="14.6" x14ac:dyDescent="0.4"/>
  <cols>
    <col min="1" max="1" width="29" customWidth="1"/>
    <col min="2" max="2" width="38.69140625" customWidth="1"/>
    <col min="3" max="3" width="52.53515625" customWidth="1"/>
    <col min="4" max="4" width="26.4609375" customWidth="1"/>
    <col min="5" max="5" width="20.4609375" customWidth="1"/>
    <col min="6" max="7" width="23.15234375" customWidth="1"/>
    <col min="8" max="8" width="27.53515625" customWidth="1"/>
    <col min="9" max="9" width="29.69140625" customWidth="1"/>
    <col min="10" max="10" width="29.4609375" customWidth="1"/>
  </cols>
  <sheetData>
    <row r="1" spans="1:10" ht="15.9" x14ac:dyDescent="0.45">
      <c r="A1" s="9" t="s">
        <v>12</v>
      </c>
      <c r="B1" s="9"/>
      <c r="C1" s="3"/>
      <c r="D1" s="3"/>
      <c r="E1" s="6"/>
      <c r="F1" s="6"/>
      <c r="G1" s="8"/>
      <c r="H1" s="10"/>
    </row>
    <row r="2" spans="1:10" ht="90.75" customHeight="1" x14ac:dyDescent="0.4">
      <c r="A2" s="1" t="s">
        <v>19</v>
      </c>
      <c r="B2" s="1" t="s">
        <v>21</v>
      </c>
      <c r="C2" s="1" t="s">
        <v>20</v>
      </c>
      <c r="D2" s="12" t="s">
        <v>26</v>
      </c>
      <c r="E2" s="12" t="s">
        <v>17</v>
      </c>
      <c r="F2" s="12" t="s">
        <v>18</v>
      </c>
      <c r="G2" s="12" t="s">
        <v>22</v>
      </c>
      <c r="H2" s="12" t="s">
        <v>42</v>
      </c>
      <c r="I2" s="12" t="s">
        <v>24</v>
      </c>
      <c r="J2" s="12" t="s">
        <v>25</v>
      </c>
    </row>
    <row r="3" spans="1:10" ht="162" customHeight="1" x14ac:dyDescent="0.4">
      <c r="A3" s="14" t="s">
        <v>27</v>
      </c>
      <c r="B3" s="14" t="s">
        <v>29</v>
      </c>
      <c r="C3" s="14" t="s">
        <v>38</v>
      </c>
      <c r="D3" s="12"/>
      <c r="E3" s="12"/>
      <c r="F3" s="12"/>
      <c r="G3" s="2">
        <f>SUM(E3*F3)</f>
        <v>0</v>
      </c>
      <c r="H3" s="13">
        <v>4</v>
      </c>
      <c r="I3" s="7">
        <f>SUM(G3*H3)</f>
        <v>0</v>
      </c>
      <c r="J3" s="12"/>
    </row>
    <row r="4" spans="1:10" ht="158.6" x14ac:dyDescent="0.4">
      <c r="A4" s="11" t="s">
        <v>0</v>
      </c>
      <c r="B4" s="11" t="s">
        <v>36</v>
      </c>
      <c r="C4" s="14" t="s">
        <v>28</v>
      </c>
      <c r="D4" s="4"/>
      <c r="E4" s="3"/>
      <c r="F4" s="2"/>
      <c r="G4" s="2">
        <f t="shared" ref="G4:G12" si="0">SUM(E4*F4)</f>
        <v>0</v>
      </c>
      <c r="H4" s="13">
        <v>1</v>
      </c>
      <c r="I4" s="7">
        <f t="shared" ref="I4:I12" si="1">SUM(G4*H4)</f>
        <v>0</v>
      </c>
      <c r="J4" s="7"/>
    </row>
    <row r="5" spans="1:10" ht="158.6" x14ac:dyDescent="0.4">
      <c r="A5" s="4" t="s">
        <v>1</v>
      </c>
      <c r="B5" s="11" t="s">
        <v>36</v>
      </c>
      <c r="C5" s="14" t="s">
        <v>28</v>
      </c>
      <c r="D5" s="4"/>
      <c r="E5" s="3"/>
      <c r="F5" s="2"/>
      <c r="G5" s="2">
        <f t="shared" si="0"/>
        <v>0</v>
      </c>
      <c r="H5" s="13">
        <v>1</v>
      </c>
      <c r="I5" s="7">
        <f t="shared" si="1"/>
        <v>0</v>
      </c>
      <c r="J5" s="7"/>
    </row>
    <row r="6" spans="1:10" ht="158.6" x14ac:dyDescent="0.4">
      <c r="A6" s="4" t="s">
        <v>9</v>
      </c>
      <c r="B6" s="11" t="s">
        <v>36</v>
      </c>
      <c r="C6" s="14" t="s">
        <v>28</v>
      </c>
      <c r="D6" s="4"/>
      <c r="E6" s="3"/>
      <c r="F6" s="2"/>
      <c r="G6" s="2">
        <f t="shared" si="0"/>
        <v>0</v>
      </c>
      <c r="H6" s="13">
        <v>1</v>
      </c>
      <c r="I6" s="7">
        <f t="shared" si="1"/>
        <v>0</v>
      </c>
      <c r="J6" s="7"/>
    </row>
    <row r="7" spans="1:10" ht="158.6" x14ac:dyDescent="0.4">
      <c r="A7" s="4" t="s">
        <v>3</v>
      </c>
      <c r="B7" s="11" t="s">
        <v>32</v>
      </c>
      <c r="C7" s="14" t="s">
        <v>28</v>
      </c>
      <c r="D7" s="4"/>
      <c r="E7" s="3"/>
      <c r="F7" s="2"/>
      <c r="G7" s="2">
        <f t="shared" si="0"/>
        <v>0</v>
      </c>
      <c r="H7" s="13">
        <v>1</v>
      </c>
      <c r="I7" s="7">
        <f t="shared" si="1"/>
        <v>0</v>
      </c>
      <c r="J7" s="7"/>
    </row>
    <row r="8" spans="1:10" ht="158.6" x14ac:dyDescent="0.4">
      <c r="A8" s="4" t="s">
        <v>4</v>
      </c>
      <c r="B8" s="11" t="s">
        <v>32</v>
      </c>
      <c r="C8" s="14" t="s">
        <v>28</v>
      </c>
      <c r="D8" s="4"/>
      <c r="E8" s="3"/>
      <c r="F8" s="2"/>
      <c r="G8" s="2">
        <f t="shared" si="0"/>
        <v>0</v>
      </c>
      <c r="H8" s="13">
        <v>1</v>
      </c>
      <c r="I8" s="7">
        <f t="shared" si="1"/>
        <v>0</v>
      </c>
      <c r="J8" s="7"/>
    </row>
    <row r="9" spans="1:10" ht="158.6" x14ac:dyDescent="0.4">
      <c r="A9" s="4" t="s">
        <v>34</v>
      </c>
      <c r="B9" s="11" t="s">
        <v>32</v>
      </c>
      <c r="C9" s="14" t="s">
        <v>28</v>
      </c>
      <c r="D9" s="4"/>
      <c r="E9" s="3"/>
      <c r="F9" s="2"/>
      <c r="G9" s="2">
        <f t="shared" si="0"/>
        <v>0</v>
      </c>
      <c r="H9" s="13">
        <v>1</v>
      </c>
      <c r="I9" s="7">
        <f t="shared" si="1"/>
        <v>0</v>
      </c>
      <c r="J9" s="7"/>
    </row>
    <row r="10" spans="1:10" ht="158.6" x14ac:dyDescent="0.4">
      <c r="A10" s="4" t="s">
        <v>6</v>
      </c>
      <c r="B10" s="11" t="s">
        <v>36</v>
      </c>
      <c r="C10" s="14" t="s">
        <v>28</v>
      </c>
      <c r="D10" s="4"/>
      <c r="E10" s="3"/>
      <c r="F10" s="2"/>
      <c r="G10" s="2">
        <f t="shared" si="0"/>
        <v>0</v>
      </c>
      <c r="H10" s="13">
        <v>1</v>
      </c>
      <c r="I10" s="7">
        <f t="shared" si="1"/>
        <v>0</v>
      </c>
      <c r="J10" s="7"/>
    </row>
    <row r="11" spans="1:10" ht="72.900000000000006" x14ac:dyDescent="0.4">
      <c r="A11" s="4" t="s">
        <v>7</v>
      </c>
      <c r="B11" s="4" t="s">
        <v>33</v>
      </c>
      <c r="C11" s="4" t="s">
        <v>8</v>
      </c>
      <c r="D11" s="4"/>
      <c r="E11" s="3"/>
      <c r="F11" s="2"/>
      <c r="G11" s="2">
        <f t="shared" si="0"/>
        <v>0</v>
      </c>
      <c r="H11" s="13">
        <v>1</v>
      </c>
      <c r="I11" s="7">
        <f t="shared" si="1"/>
        <v>0</v>
      </c>
      <c r="J11" s="7"/>
    </row>
    <row r="12" spans="1:10" ht="58.3" x14ac:dyDescent="0.4">
      <c r="A12" s="4" t="s">
        <v>39</v>
      </c>
      <c r="B12" s="16" t="s">
        <v>40</v>
      </c>
      <c r="C12" s="7" t="s">
        <v>41</v>
      </c>
      <c r="D12" s="7"/>
      <c r="E12" s="7"/>
      <c r="F12" s="7"/>
      <c r="G12" s="2">
        <f t="shared" si="0"/>
        <v>0</v>
      </c>
      <c r="H12" s="7">
        <v>1</v>
      </c>
      <c r="I12" s="7">
        <f t="shared" si="1"/>
        <v>0</v>
      </c>
      <c r="J12" s="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C7F77-F30F-4D21-B85A-24FD13837D56}">
  <dimension ref="A1:J15"/>
  <sheetViews>
    <sheetView zoomScale="75" zoomScaleNormal="75" workbookViewId="0">
      <pane xSplit="3" ySplit="2" topLeftCell="G3" activePane="bottomRight" state="frozen"/>
      <selection sqref="A1:C1"/>
      <selection pane="topRight" sqref="A1:C1"/>
      <selection pane="bottomLeft" sqref="A1:C1"/>
      <selection pane="bottomRight" activeCell="H3" sqref="H3"/>
    </sheetView>
  </sheetViews>
  <sheetFormatPr baseColWidth="10" defaultColWidth="11.4609375" defaultRowHeight="14.6" x14ac:dyDescent="0.4"/>
  <cols>
    <col min="1" max="1" width="34.69140625" style="5" customWidth="1"/>
    <col min="2" max="2" width="40.23046875" style="5" customWidth="1"/>
    <col min="3" max="3" width="50.4609375" style="5" customWidth="1"/>
    <col min="4" max="4" width="27.53515625" style="5" customWidth="1"/>
    <col min="5" max="5" width="17.69140625" style="5" customWidth="1"/>
    <col min="6" max="6" width="25" style="5" customWidth="1"/>
    <col min="7" max="7" width="21.15234375" customWidth="1"/>
    <col min="8" max="8" width="31" customWidth="1"/>
    <col min="9" max="9" width="32.15234375" customWidth="1"/>
    <col min="10" max="10" width="24.53515625" customWidth="1"/>
  </cols>
  <sheetData>
    <row r="1" spans="1:10" ht="15.75" customHeight="1" x14ac:dyDescent="0.45">
      <c r="A1" s="9" t="s">
        <v>13</v>
      </c>
      <c r="B1" s="3"/>
      <c r="C1" s="3"/>
      <c r="D1" s="6"/>
      <c r="E1" s="6"/>
    </row>
    <row r="2" spans="1:10" ht="128.25" customHeight="1" x14ac:dyDescent="0.4">
      <c r="A2" s="1" t="s">
        <v>19</v>
      </c>
      <c r="B2" s="1" t="s">
        <v>21</v>
      </c>
      <c r="C2" s="1" t="s">
        <v>20</v>
      </c>
      <c r="D2" s="12" t="s">
        <v>26</v>
      </c>
      <c r="E2" s="12" t="s">
        <v>17</v>
      </c>
      <c r="F2" s="12" t="s">
        <v>18</v>
      </c>
      <c r="G2" s="12" t="s">
        <v>22</v>
      </c>
      <c r="H2" s="12" t="s">
        <v>42</v>
      </c>
      <c r="I2" s="12" t="s">
        <v>24</v>
      </c>
      <c r="J2" s="12" t="s">
        <v>25</v>
      </c>
    </row>
    <row r="3" spans="1:10" ht="158.6" x14ac:dyDescent="0.4">
      <c r="A3" s="14" t="s">
        <v>35</v>
      </c>
      <c r="B3" s="14" t="s">
        <v>29</v>
      </c>
      <c r="C3" s="14" t="s">
        <v>28</v>
      </c>
      <c r="D3" s="12"/>
      <c r="E3" s="12"/>
      <c r="F3" s="12"/>
      <c r="G3" s="2">
        <f>SUM(E3*F3)</f>
        <v>0</v>
      </c>
      <c r="H3" s="13">
        <v>4</v>
      </c>
      <c r="I3" s="7">
        <f>SUM(G3*H3)</f>
        <v>0</v>
      </c>
      <c r="J3" s="12"/>
    </row>
    <row r="4" spans="1:10" ht="202.5" customHeight="1" x14ac:dyDescent="0.4">
      <c r="A4" s="11" t="s">
        <v>0</v>
      </c>
      <c r="B4" s="14" t="s">
        <v>29</v>
      </c>
      <c r="C4" s="14" t="s">
        <v>28</v>
      </c>
      <c r="D4" s="12"/>
      <c r="E4" s="12"/>
      <c r="F4" s="12"/>
      <c r="G4" s="2">
        <f>SUM(E4*F4)</f>
        <v>0</v>
      </c>
      <c r="H4" s="13">
        <v>1</v>
      </c>
      <c r="I4" s="7">
        <f>SUM(G4*H4)</f>
        <v>0</v>
      </c>
      <c r="J4" s="7"/>
    </row>
    <row r="5" spans="1:10" ht="171" customHeight="1" x14ac:dyDescent="0.4">
      <c r="A5" s="4" t="s">
        <v>1</v>
      </c>
      <c r="B5" s="11" t="s">
        <v>30</v>
      </c>
      <c r="C5" s="14" t="s">
        <v>28</v>
      </c>
      <c r="D5" s="4"/>
      <c r="E5" s="3"/>
      <c r="F5" s="2"/>
      <c r="G5" s="2">
        <f t="shared" ref="G5:G15" si="0">SUM(E5*F5)</f>
        <v>0</v>
      </c>
      <c r="H5" s="13">
        <v>1</v>
      </c>
      <c r="I5" s="7">
        <f t="shared" ref="I5:I15" si="1">SUM(G5*H5)</f>
        <v>0</v>
      </c>
      <c r="J5" s="7"/>
    </row>
    <row r="6" spans="1:10" ht="167.25" customHeight="1" x14ac:dyDescent="0.4">
      <c r="A6" s="4" t="s">
        <v>2</v>
      </c>
      <c r="B6" s="11" t="s">
        <v>30</v>
      </c>
      <c r="C6" s="14" t="s">
        <v>28</v>
      </c>
      <c r="D6" s="4"/>
      <c r="E6" s="3"/>
      <c r="F6" s="2"/>
      <c r="G6" s="2">
        <f t="shared" si="0"/>
        <v>0</v>
      </c>
      <c r="H6" s="13">
        <v>1</v>
      </c>
      <c r="I6" s="7">
        <f t="shared" si="1"/>
        <v>0</v>
      </c>
      <c r="J6" s="7"/>
    </row>
    <row r="7" spans="1:10" ht="157.5" customHeight="1" x14ac:dyDescent="0.4">
      <c r="A7" s="4" t="s">
        <v>14</v>
      </c>
      <c r="B7" s="11" t="s">
        <v>30</v>
      </c>
      <c r="C7" s="14" t="s">
        <v>28</v>
      </c>
      <c r="D7" s="4"/>
      <c r="E7" s="3"/>
      <c r="F7" s="2"/>
      <c r="G7" s="2">
        <f t="shared" si="0"/>
        <v>0</v>
      </c>
      <c r="H7" s="13">
        <v>1</v>
      </c>
      <c r="I7" s="7">
        <f t="shared" si="1"/>
        <v>0</v>
      </c>
      <c r="J7" s="7"/>
    </row>
    <row r="8" spans="1:10" ht="174.75" customHeight="1" x14ac:dyDescent="0.4">
      <c r="A8" s="4" t="s">
        <v>15</v>
      </c>
      <c r="B8" s="11" t="s">
        <v>31</v>
      </c>
      <c r="C8" s="14" t="s">
        <v>28</v>
      </c>
      <c r="D8" s="4"/>
      <c r="E8" s="3"/>
      <c r="F8" s="2"/>
      <c r="G8" s="2">
        <f t="shared" si="0"/>
        <v>0</v>
      </c>
      <c r="H8" s="13">
        <v>1</v>
      </c>
      <c r="I8" s="7">
        <f t="shared" si="1"/>
        <v>0</v>
      </c>
      <c r="J8" s="7"/>
    </row>
    <row r="9" spans="1:10" ht="171.75" customHeight="1" x14ac:dyDescent="0.4">
      <c r="A9" s="4" t="s">
        <v>16</v>
      </c>
      <c r="B9" s="11" t="s">
        <v>32</v>
      </c>
      <c r="C9" s="14" t="s">
        <v>28</v>
      </c>
      <c r="D9" s="4"/>
      <c r="E9" s="3"/>
      <c r="F9" s="2"/>
      <c r="G9" s="2">
        <f t="shared" si="0"/>
        <v>0</v>
      </c>
      <c r="H9" s="13">
        <v>1</v>
      </c>
      <c r="I9" s="7">
        <f t="shared" si="1"/>
        <v>0</v>
      </c>
      <c r="J9" s="7"/>
    </row>
    <row r="10" spans="1:10" ht="168" customHeight="1" x14ac:dyDescent="0.4">
      <c r="A10" s="4" t="s">
        <v>3</v>
      </c>
      <c r="B10" s="11" t="s">
        <v>31</v>
      </c>
      <c r="C10" s="14" t="s">
        <v>28</v>
      </c>
      <c r="D10" s="4"/>
      <c r="E10" s="3"/>
      <c r="F10" s="2"/>
      <c r="G10" s="2">
        <f t="shared" si="0"/>
        <v>0</v>
      </c>
      <c r="H10" s="13">
        <v>1</v>
      </c>
      <c r="I10" s="7">
        <f t="shared" si="1"/>
        <v>0</v>
      </c>
      <c r="J10" s="7"/>
    </row>
    <row r="11" spans="1:10" ht="172.5" customHeight="1" x14ac:dyDescent="0.4">
      <c r="A11" s="4" t="s">
        <v>4</v>
      </c>
      <c r="B11" s="11" t="s">
        <v>36</v>
      </c>
      <c r="C11" s="14" t="s">
        <v>28</v>
      </c>
      <c r="D11" s="4"/>
      <c r="E11" s="3"/>
      <c r="F11" s="2"/>
      <c r="G11" s="2">
        <f t="shared" si="0"/>
        <v>0</v>
      </c>
      <c r="H11" s="13">
        <v>1</v>
      </c>
      <c r="I11" s="7">
        <f t="shared" si="1"/>
        <v>0</v>
      </c>
      <c r="J11" s="7"/>
    </row>
    <row r="12" spans="1:10" ht="168.75" customHeight="1" x14ac:dyDescent="0.4">
      <c r="A12" s="4" t="s">
        <v>5</v>
      </c>
      <c r="B12" s="11" t="s">
        <v>36</v>
      </c>
      <c r="C12" s="14" t="s">
        <v>28</v>
      </c>
      <c r="D12" s="4"/>
      <c r="E12" s="3"/>
      <c r="F12" s="2"/>
      <c r="G12" s="2">
        <f t="shared" si="0"/>
        <v>0</v>
      </c>
      <c r="H12" s="13">
        <v>1</v>
      </c>
      <c r="I12" s="7">
        <f t="shared" si="1"/>
        <v>0</v>
      </c>
      <c r="J12" s="7"/>
    </row>
    <row r="13" spans="1:10" ht="162.75" customHeight="1" x14ac:dyDescent="0.4">
      <c r="A13" s="4" t="s">
        <v>6</v>
      </c>
      <c r="B13" s="11" t="s">
        <v>36</v>
      </c>
      <c r="C13" s="14" t="s">
        <v>28</v>
      </c>
      <c r="D13" s="3"/>
      <c r="E13" s="2"/>
      <c r="F13" s="2"/>
      <c r="G13" s="2">
        <f t="shared" si="0"/>
        <v>0</v>
      </c>
      <c r="H13" s="15">
        <v>1</v>
      </c>
      <c r="I13" s="7">
        <f t="shared" si="1"/>
        <v>0</v>
      </c>
      <c r="J13" s="7"/>
    </row>
    <row r="14" spans="1:10" ht="86.25" customHeight="1" x14ac:dyDescent="0.4">
      <c r="A14" s="4" t="s">
        <v>7</v>
      </c>
      <c r="B14" s="4" t="s">
        <v>33</v>
      </c>
      <c r="C14" s="4" t="s">
        <v>8</v>
      </c>
      <c r="D14" s="3"/>
      <c r="E14" s="2"/>
      <c r="F14" s="2"/>
      <c r="G14" s="2">
        <f t="shared" si="0"/>
        <v>0</v>
      </c>
      <c r="H14" s="15">
        <v>1</v>
      </c>
      <c r="I14" s="7">
        <f t="shared" si="1"/>
        <v>0</v>
      </c>
      <c r="J14" s="7"/>
    </row>
    <row r="15" spans="1:10" ht="43.75" x14ac:dyDescent="0.4">
      <c r="A15" s="4" t="s">
        <v>39</v>
      </c>
      <c r="B15" s="16" t="s">
        <v>40</v>
      </c>
      <c r="C15" s="7" t="s">
        <v>41</v>
      </c>
      <c r="D15" s="7"/>
      <c r="E15" s="7"/>
      <c r="F15" s="7"/>
      <c r="G15" s="2">
        <f t="shared" si="0"/>
        <v>0</v>
      </c>
      <c r="H15" s="7">
        <v>1</v>
      </c>
      <c r="I15" s="7">
        <f t="shared" si="1"/>
        <v>0</v>
      </c>
      <c r="J15" s="7"/>
    </row>
  </sheetData>
  <phoneticPr fontId="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3403C-1EDE-4BAB-996A-77964828A6AB}">
  <dimension ref="A1:J7"/>
  <sheetViews>
    <sheetView topLeftCell="D3" workbookViewId="0">
      <selection activeCell="H3" sqref="H3"/>
    </sheetView>
  </sheetViews>
  <sheetFormatPr baseColWidth="10" defaultRowHeight="14.6" x14ac:dyDescent="0.4"/>
  <cols>
    <col min="1" max="1" width="22.15234375" customWidth="1"/>
    <col min="2" max="2" width="36" customWidth="1"/>
    <col min="3" max="3" width="45.15234375" customWidth="1"/>
    <col min="4" max="4" width="25.53515625" customWidth="1"/>
    <col min="5" max="5" width="16.4609375" customWidth="1"/>
    <col min="6" max="6" width="22.4609375" customWidth="1"/>
    <col min="7" max="7" width="20.84375" customWidth="1"/>
    <col min="8" max="8" width="29" customWidth="1"/>
    <col min="9" max="9" width="35.69140625" customWidth="1"/>
    <col min="10" max="10" width="28.15234375" customWidth="1"/>
  </cols>
  <sheetData>
    <row r="1" spans="1:10" ht="15.9" x14ac:dyDescent="0.45">
      <c r="A1" s="9" t="s">
        <v>10</v>
      </c>
      <c r="B1" s="3"/>
      <c r="C1" s="3"/>
      <c r="D1" s="6"/>
      <c r="E1" s="6"/>
      <c r="F1" s="8"/>
    </row>
    <row r="2" spans="1:10" ht="102" customHeight="1" x14ac:dyDescent="0.4">
      <c r="A2" s="1" t="s">
        <v>19</v>
      </c>
      <c r="B2" s="1" t="s">
        <v>21</v>
      </c>
      <c r="C2" s="1" t="s">
        <v>20</v>
      </c>
      <c r="D2" s="12" t="s">
        <v>26</v>
      </c>
      <c r="E2" s="12" t="s">
        <v>17</v>
      </c>
      <c r="F2" s="12" t="s">
        <v>18</v>
      </c>
      <c r="G2" s="12" t="s">
        <v>22</v>
      </c>
      <c r="H2" s="12" t="s">
        <v>42</v>
      </c>
      <c r="I2" s="12" t="s">
        <v>24</v>
      </c>
      <c r="J2" s="12" t="s">
        <v>25</v>
      </c>
    </row>
    <row r="3" spans="1:10" ht="182.25" customHeight="1" x14ac:dyDescent="0.4">
      <c r="A3" s="14" t="s">
        <v>37</v>
      </c>
      <c r="B3" s="14" t="s">
        <v>29</v>
      </c>
      <c r="C3" s="14" t="s">
        <v>28</v>
      </c>
      <c r="D3" s="12"/>
      <c r="E3" s="12"/>
      <c r="F3" s="12"/>
      <c r="G3" s="2">
        <f>SUM(E3*F3)</f>
        <v>0</v>
      </c>
      <c r="H3" s="13">
        <v>4</v>
      </c>
      <c r="I3" s="7">
        <f>SUM(G3*H3)</f>
        <v>0</v>
      </c>
      <c r="J3" s="12"/>
    </row>
    <row r="4" spans="1:10" ht="158.6" x14ac:dyDescent="0.4">
      <c r="A4" s="11" t="s">
        <v>0</v>
      </c>
      <c r="B4" s="11" t="s">
        <v>36</v>
      </c>
      <c r="C4" s="14" t="s">
        <v>28</v>
      </c>
      <c r="D4" s="3"/>
      <c r="E4" s="2"/>
      <c r="F4" s="2"/>
      <c r="G4" s="2">
        <f>SUM(E4*F4)</f>
        <v>0</v>
      </c>
      <c r="H4" s="13">
        <v>1</v>
      </c>
      <c r="I4" s="7">
        <f t="shared" ref="I4:I7" si="0">SUM(G4*H4)</f>
        <v>0</v>
      </c>
      <c r="J4" s="12"/>
    </row>
    <row r="5" spans="1:10" ht="158.6" x14ac:dyDescent="0.4">
      <c r="A5" s="4" t="s">
        <v>9</v>
      </c>
      <c r="B5" s="11" t="s">
        <v>36</v>
      </c>
      <c r="C5" s="14" t="s">
        <v>28</v>
      </c>
      <c r="D5" s="3"/>
      <c r="E5" s="2"/>
      <c r="F5" s="2"/>
      <c r="G5" s="2">
        <f t="shared" ref="G5:G7" si="1">SUM(E5*F5)</f>
        <v>0</v>
      </c>
      <c r="H5" s="13">
        <v>1</v>
      </c>
      <c r="I5" s="7">
        <f t="shared" si="0"/>
        <v>0</v>
      </c>
      <c r="J5" s="7"/>
    </row>
    <row r="6" spans="1:10" ht="72.900000000000006" x14ac:dyDescent="0.4">
      <c r="A6" s="4" t="s">
        <v>7</v>
      </c>
      <c r="B6" s="4" t="s">
        <v>33</v>
      </c>
      <c r="C6" s="4" t="s">
        <v>8</v>
      </c>
      <c r="D6" s="3"/>
      <c r="E6" s="2"/>
      <c r="F6" s="2"/>
      <c r="G6" s="2">
        <f t="shared" si="1"/>
        <v>0</v>
      </c>
      <c r="H6" s="13">
        <v>1</v>
      </c>
      <c r="I6" s="7">
        <f t="shared" si="0"/>
        <v>0</v>
      </c>
      <c r="J6" s="7"/>
    </row>
    <row r="7" spans="1:10" ht="72.900000000000006" x14ac:dyDescent="0.4">
      <c r="A7" s="4" t="s">
        <v>39</v>
      </c>
      <c r="B7" s="16" t="s">
        <v>40</v>
      </c>
      <c r="C7" s="7" t="s">
        <v>41</v>
      </c>
      <c r="D7" s="7"/>
      <c r="E7" s="7"/>
      <c r="F7" s="7"/>
      <c r="G7" s="2">
        <f t="shared" si="1"/>
        <v>0</v>
      </c>
      <c r="H7" s="7">
        <v>1</v>
      </c>
      <c r="I7" s="7">
        <f t="shared" si="0"/>
        <v>0</v>
      </c>
      <c r="J7" s="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3E3D4-89A0-4410-83F4-454C63955392}">
  <dimension ref="A1:J8"/>
  <sheetViews>
    <sheetView tabSelected="1" topLeftCell="D3" workbookViewId="0">
      <selection activeCell="G3" sqref="G3"/>
    </sheetView>
  </sheetViews>
  <sheetFormatPr baseColWidth="10" defaultRowHeight="14.6" x14ac:dyDescent="0.4"/>
  <cols>
    <col min="1" max="1" width="24.15234375" customWidth="1"/>
    <col min="2" max="2" width="34" customWidth="1"/>
    <col min="3" max="3" width="43.15234375" customWidth="1"/>
    <col min="4" max="4" width="32.15234375" customWidth="1"/>
    <col min="5" max="6" width="24.53515625" customWidth="1"/>
    <col min="7" max="7" width="22.23046875" customWidth="1"/>
    <col min="8" max="8" width="28.84375" customWidth="1"/>
    <col min="9" max="9" width="30.84375" customWidth="1"/>
    <col min="10" max="10" width="25.84375" customWidth="1"/>
  </cols>
  <sheetData>
    <row r="1" spans="1:10" ht="15.9" x14ac:dyDescent="0.45">
      <c r="A1" s="9" t="s">
        <v>11</v>
      </c>
      <c r="B1" s="3"/>
      <c r="C1" s="3"/>
      <c r="D1" s="6"/>
      <c r="E1" s="6"/>
      <c r="F1" s="8"/>
    </row>
    <row r="2" spans="1:10" ht="107.25" customHeight="1" x14ac:dyDescent="0.4">
      <c r="A2" s="1" t="s">
        <v>19</v>
      </c>
      <c r="B2" s="1" t="s">
        <v>21</v>
      </c>
      <c r="C2" s="1" t="s">
        <v>20</v>
      </c>
      <c r="D2" s="12" t="s">
        <v>26</v>
      </c>
      <c r="E2" s="12" t="s">
        <v>17</v>
      </c>
      <c r="F2" s="12" t="s">
        <v>18</v>
      </c>
      <c r="G2" s="12" t="s">
        <v>22</v>
      </c>
      <c r="H2" s="12" t="s">
        <v>23</v>
      </c>
      <c r="I2" s="12" t="s">
        <v>24</v>
      </c>
      <c r="J2" s="12" t="s">
        <v>25</v>
      </c>
    </row>
    <row r="3" spans="1:10" ht="195.75" customHeight="1" x14ac:dyDescent="0.4">
      <c r="A3" s="14" t="s">
        <v>37</v>
      </c>
      <c r="B3" s="14" t="s">
        <v>29</v>
      </c>
      <c r="C3" s="14" t="s">
        <v>28</v>
      </c>
      <c r="D3" s="12"/>
      <c r="E3" s="12"/>
      <c r="F3" s="12"/>
      <c r="G3" s="13">
        <f>SUM(E3*F3)</f>
        <v>0</v>
      </c>
      <c r="H3" s="13">
        <v>4</v>
      </c>
      <c r="I3" s="7">
        <f>SUM(G3*H3)</f>
        <v>0</v>
      </c>
      <c r="J3" s="12"/>
    </row>
    <row r="4" spans="1:10" ht="158.6" x14ac:dyDescent="0.4">
      <c r="A4" s="11" t="s">
        <v>0</v>
      </c>
      <c r="B4" s="11" t="s">
        <v>36</v>
      </c>
      <c r="C4" s="14" t="s">
        <v>28</v>
      </c>
      <c r="D4" s="3"/>
      <c r="E4" s="2"/>
      <c r="F4" s="2"/>
      <c r="G4" s="13">
        <f t="shared" ref="G4:G8" si="0">SUM(E4*F4)</f>
        <v>0</v>
      </c>
      <c r="H4" s="13">
        <v>1</v>
      </c>
      <c r="I4" s="7">
        <f t="shared" ref="I4:I8" si="1">SUM(G4*H4)</f>
        <v>0</v>
      </c>
      <c r="J4" s="7"/>
    </row>
    <row r="5" spans="1:10" ht="158.6" x14ac:dyDescent="0.4">
      <c r="A5" s="4" t="s">
        <v>9</v>
      </c>
      <c r="B5" s="11" t="s">
        <v>36</v>
      </c>
      <c r="C5" s="14" t="s">
        <v>28</v>
      </c>
      <c r="D5" s="3"/>
      <c r="E5" s="2"/>
      <c r="F5" s="2"/>
      <c r="G5" s="13">
        <f t="shared" si="0"/>
        <v>0</v>
      </c>
      <c r="H5" s="13">
        <v>1</v>
      </c>
      <c r="I5" s="7">
        <f t="shared" si="1"/>
        <v>0</v>
      </c>
      <c r="J5" s="7"/>
    </row>
    <row r="6" spans="1:10" ht="158.6" x14ac:dyDescent="0.4">
      <c r="A6" s="4" t="s">
        <v>2</v>
      </c>
      <c r="B6" s="11" t="s">
        <v>36</v>
      </c>
      <c r="C6" s="14" t="s">
        <v>28</v>
      </c>
      <c r="D6" s="3"/>
      <c r="E6" s="2"/>
      <c r="F6" s="2"/>
      <c r="G6" s="13">
        <f t="shared" si="0"/>
        <v>0</v>
      </c>
      <c r="H6" s="13">
        <v>1</v>
      </c>
      <c r="I6" s="7">
        <f t="shared" si="1"/>
        <v>0</v>
      </c>
      <c r="J6" s="7"/>
    </row>
    <row r="7" spans="1:10" ht="72.900000000000006" x14ac:dyDescent="0.4">
      <c r="A7" s="4" t="s">
        <v>7</v>
      </c>
      <c r="B7" s="4" t="s">
        <v>33</v>
      </c>
      <c r="C7" s="4" t="s">
        <v>8</v>
      </c>
      <c r="D7" s="3"/>
      <c r="E7" s="2"/>
      <c r="F7" s="2"/>
      <c r="G7" s="13">
        <f t="shared" si="0"/>
        <v>0</v>
      </c>
      <c r="H7" s="13">
        <v>1</v>
      </c>
      <c r="I7" s="7">
        <f t="shared" si="1"/>
        <v>0</v>
      </c>
      <c r="J7" s="7"/>
    </row>
    <row r="8" spans="1:10" ht="58.3" x14ac:dyDescent="0.4">
      <c r="A8" s="4" t="s">
        <v>39</v>
      </c>
      <c r="B8" s="16" t="s">
        <v>40</v>
      </c>
      <c r="C8" s="7" t="s">
        <v>41</v>
      </c>
      <c r="D8" s="7"/>
      <c r="E8" s="7"/>
      <c r="F8" s="7"/>
      <c r="G8" s="2">
        <f t="shared" si="0"/>
        <v>0</v>
      </c>
      <c r="H8" s="7">
        <v>1</v>
      </c>
      <c r="I8" s="7">
        <f t="shared" si="1"/>
        <v>0</v>
      </c>
      <c r="J8"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lot 1</vt:lpstr>
      <vt:lpstr>lot 2</vt:lpstr>
      <vt:lpstr>lot 3</vt:lpstr>
      <vt:lpstr>lot 4</vt:lpstr>
    </vt:vector>
  </TitlesOfParts>
  <Manager/>
  <Company>ADEME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DURIEUX Rémi</dc:creator>
  <cp:keywords/>
  <dc:description/>
  <cp:lastModifiedBy>PASSENIERS Laurence</cp:lastModifiedBy>
  <cp:revision/>
  <dcterms:created xsi:type="dcterms:W3CDTF">2022-09-23T10:11:22Z</dcterms:created>
  <dcterms:modified xsi:type="dcterms:W3CDTF">2025-10-15T13:23:53Z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8ce3bfb-fff1-481a-835b-0a342757958d_Enabled">
    <vt:lpwstr>true</vt:lpwstr>
  </property>
  <property fmtid="{D5CDD505-2E9C-101B-9397-08002B2CF9AE}" pid="3" name="MSIP_Label_98ce3bfb-fff1-481a-835b-0a342757958d_SetDate">
    <vt:lpwstr>2025-07-23T15:46:25Z</vt:lpwstr>
  </property>
  <property fmtid="{D5CDD505-2E9C-101B-9397-08002B2CF9AE}" pid="4" name="MSIP_Label_98ce3bfb-fff1-481a-835b-0a342757958d_Method">
    <vt:lpwstr>Standard</vt:lpwstr>
  </property>
  <property fmtid="{D5CDD505-2E9C-101B-9397-08002B2CF9AE}" pid="5" name="MSIP_Label_98ce3bfb-fff1-481a-835b-0a342757958d_Name">
    <vt:lpwstr>C0 - Public</vt:lpwstr>
  </property>
  <property fmtid="{D5CDD505-2E9C-101B-9397-08002B2CF9AE}" pid="6" name="MSIP_Label_98ce3bfb-fff1-481a-835b-0a342757958d_SiteId">
    <vt:lpwstr>cb6c2492-4a85-4b15-85a1-ed94d47e5849</vt:lpwstr>
  </property>
  <property fmtid="{D5CDD505-2E9C-101B-9397-08002B2CF9AE}" pid="7" name="MSIP_Label_98ce3bfb-fff1-481a-835b-0a342757958d_ActionId">
    <vt:lpwstr>81882d07-7a70-4f92-a6a5-b526f0b903be</vt:lpwstr>
  </property>
  <property fmtid="{D5CDD505-2E9C-101B-9397-08002B2CF9AE}" pid="8" name="MSIP_Label_98ce3bfb-fff1-481a-835b-0a342757958d_ContentBits">
    <vt:lpwstr>0</vt:lpwstr>
  </property>
  <property fmtid="{D5CDD505-2E9C-101B-9397-08002B2CF9AE}" pid="9" name="MSIP_Label_98ce3bfb-fff1-481a-835b-0a342757958d_Tag">
    <vt:lpwstr>10, 3, 0, 1</vt:lpwstr>
  </property>
</Properties>
</file>